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Rinkinys hemofiltracijai/RK/"/>
    </mc:Choice>
  </mc:AlternateContent>
  <xr:revisionPtr revIDLastSave="0" documentId="8_{9810827D-465D-437D-99B8-9182F5FA1983}" xr6:coauthVersionLast="47" xr6:coauthVersionMax="47" xr10:uidLastSave="{00000000-0000-0000-0000-000000000000}"/>
  <bookViews>
    <workbookView xWindow="-120" yWindow="-120" windowWidth="29040" windowHeight="15840" xr2:uid="{3B02D213-3858-477F-860D-8E94B4B9F77C}"/>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1" l="1"/>
  <c r="J13" i="1" s="1"/>
  <c r="K13" i="1" s="1"/>
  <c r="I12" i="1"/>
  <c r="K12" i="1" s="1"/>
  <c r="J11" i="1"/>
  <c r="I11" i="1"/>
  <c r="K11" i="1" s="1"/>
</calcChain>
</file>

<file path=xl/sharedStrings.xml><?xml version="1.0" encoding="utf-8"?>
<sst xmlns="http://schemas.openxmlformats.org/spreadsheetml/2006/main" count="30" uniqueCount="29">
  <si>
    <t>VšĮ VUL Santaros klinikos</t>
  </si>
  <si>
    <t xml:space="preserve">Vienkartinių medicinos pagalbos priemonių pirkimas </t>
  </si>
  <si>
    <r>
      <t>1 .</t>
    </r>
    <r>
      <rPr>
        <sz val="11"/>
        <rFont val="Times New Roman"/>
        <family val="1"/>
        <charset val="186"/>
      </rPr>
      <t xml:space="preserve"> Prekių kokybė, žymėjimas, informacija vartotojui turi atitikti 93/42/EEC ir/ar MDR (ES) 2017/745 direktivų reikalavimams, CE ženklinimas, pateikti kartu su pasiūlymų tai įrodančius dokumentus.                                                                                                                                                                                   </t>
    </r>
  </si>
  <si>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</si>
  <si>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</si>
  <si>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</si>
  <si>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PO turi teisę reikalauti pateikti katalogų ir techninių aprašų originalus, o tiekėjui jų nepateikus – pasiūlymą atmesti.</t>
  </si>
  <si>
    <t>Pirkimo dalies Nr.</t>
  </si>
  <si>
    <t>Priemonės pavadinimas</t>
  </si>
  <si>
    <t>Charakteristikos, reikalavimai</t>
  </si>
  <si>
    <t>Mato vienetas</t>
  </si>
  <si>
    <t xml:space="preserve">  Preliminarus kiekis 36 mėn.</t>
  </si>
  <si>
    <t>Firminis priemonių pavadinimas, gamintojas, priemonės kodas gamintojo kataloge*</t>
  </si>
  <si>
    <t>Numatomas vieneto įkainis EUR be PVM</t>
  </si>
  <si>
    <t>PVM tarifas ٪</t>
  </si>
  <si>
    <t>Numatomas vieneto įkainis EUR su PVM</t>
  </si>
  <si>
    <t>Planuojama maksimali pirkimo suma Eur be PVM</t>
  </si>
  <si>
    <t>Planuojama maksimali pirkimo suma Eur su PVM</t>
  </si>
  <si>
    <t>BVPŽ kodas</t>
  </si>
  <si>
    <t>Pastabos</t>
  </si>
  <si>
    <t>1.1</t>
  </si>
  <si>
    <t>vnt.</t>
  </si>
  <si>
    <t>1.2</t>
  </si>
  <si>
    <t>Inkstų pakaitinės terapijos priemonės</t>
  </si>
  <si>
    <t>Rinkinys citratinei hemofiltracijai
(CVVHD)</t>
  </si>
  <si>
    <t>Rinkinys citratinei hemodiafiltracijai 
(postCVVHDF)</t>
  </si>
  <si>
    <t>Rinkinys atlikti hemofiltraciją ar hemodiafiltraciją su multiFiltrate PRO aparatu.  Ne mažesnio kaip 1.8 m² paviršiaus ploto, sterilizuotas garais, polisulfono  (sintetinės) membranos hemofiltratas, pakaitinio tirpalo ir dializato magistralės su saugia SecuNect jungtimi citrato ir kalcio tirpalų pajungimui.</t>
  </si>
  <si>
    <t>Rinkinys atlikti postdiliucinę hemodiafiltraciją su multiFiltrate PRO aparatu. Rinkinys turi būti sudarytas iš ne mažesnio kaip 1.8 m² paviršiaus ploto, sterilizuotas garais, polisulfono  
(sintetinės) membranos hemofiltratas, kraujo, pakaitinio tirpalo ir dializato magistralės su saugia SecuNect jungtimi citrato ir kalcio tirpalų pajungimui.</t>
  </si>
  <si>
    <t>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</si>
</sst>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1"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6100"/>
      <name val="Times New Roman"/>
      <family val="1"/>
      <charset val="186"/>
    </font>
    <font>
      <sz val="11"/>
      <color theme="1"/>
      <name val="Times New Roman"/>
    </font>
    <font>
      <sz val="11"/>
      <color rgb="FF000000"/>
      <name val="Times New Roman"/>
      <family val="1"/>
      <charset val="186"/>
    </font>
  </fonts>
  <fills count="6">
    <fill>
      <patternFill patternType="none"/>
    </fill>
    <fill>
      <patternFill patternType="gray125"/>
    </fill>
    <fill>
      <patternFill patternType="solid">
        <fgColor rgb="FFC6EFCE"/>
      </patternFill>
    </fill>
    <fill>
      <patternFill patternType="solid">
        <fgColor rgb="FF92D050"/>
        <bgColor indexed="64"/>
      </patternFill>
    </fill>
    <fill>
      <patternFill patternType="solid">
        <fgColor rgb="FFFFFFFF"/>
        <bgColor rgb="FF000000"/>
      </patternFill>
    </fill>
    <fill>
      <patternFill patternType="solid">
        <fgColor theme="0"/>
        <bgColor indexed="64"/>
      </patternFill>
    </fill>
  </fills>
  <borders count="8">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2" borderId="0" applyNumberFormat="0" applyBorder="0" applyAlignment="0" applyProtection="0"/>
    <xf numFmtId="0" fontId="1" fillId="0" borderId="0"/>
  </cellStyleXfs>
  <cellXfs count="44">
    <xf numFmtId="0" fontId="0" fillId="0" borderId="0" xfId="0"/>
    <xf numFmtId="2" fontId="3" fillId="0" borderId="0" xfId="0" applyNumberFormat="1" applyFont="1" applyAlignment="1" applyProtection="1">
      <alignment horizontal="left" vertical="center"/>
      <protection locked="0"/>
    </xf>
    <xf numFmtId="0" fontId="4" fillId="0" borderId="0" xfId="0" applyFont="1" applyAlignment="1">
      <alignment vertical="top"/>
    </xf>
    <xf numFmtId="0" fontId="3" fillId="3" borderId="0" xfId="0" applyFont="1" applyFill="1" applyAlignment="1">
      <alignment vertical="top"/>
    </xf>
    <xf numFmtId="0" fontId="4" fillId="0" borderId="0" xfId="0" applyFont="1" applyAlignment="1">
      <alignment horizontal="center" vertical="center"/>
    </xf>
    <xf numFmtId="0" fontId="4" fillId="0" borderId="0" xfId="0" applyFont="1" applyAlignment="1">
      <alignment vertical="center"/>
    </xf>
    <xf numFmtId="0" fontId="6" fillId="0" borderId="0" xfId="0" applyFont="1" applyAlignment="1" applyProtection="1">
      <alignment vertical="center"/>
      <protection locked="0"/>
    </xf>
    <xf numFmtId="0" fontId="6" fillId="0" borderId="6" xfId="0" applyFont="1" applyBorder="1" applyAlignment="1" applyProtection="1">
      <alignment vertical="center"/>
      <protection locked="0"/>
    </xf>
    <xf numFmtId="0" fontId="3" fillId="0" borderId="7" xfId="0" applyFont="1" applyBorder="1" applyAlignment="1" applyProtection="1">
      <alignment horizontal="left" vertical="center"/>
      <protection locked="0"/>
    </xf>
    <xf numFmtId="0" fontId="3" fillId="0" borderId="7" xfId="0" applyFont="1" applyBorder="1" applyAlignment="1" applyProtection="1">
      <alignment horizontal="left" vertical="top"/>
      <protection locked="0"/>
    </xf>
    <xf numFmtId="0" fontId="6" fillId="0" borderId="7"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6" fillId="0" borderId="7" xfId="0" applyFont="1" applyBorder="1" applyAlignment="1" applyProtection="1">
      <alignment vertical="center"/>
      <protection locked="0"/>
    </xf>
    <xf numFmtId="0" fontId="3" fillId="0" borderId="7" xfId="0" applyFont="1" applyBorder="1" applyAlignment="1">
      <alignment horizontal="center" vertical="top" wrapText="1"/>
    </xf>
    <xf numFmtId="0" fontId="3" fillId="0" borderId="7" xfId="0" applyFont="1" applyBorder="1" applyAlignment="1">
      <alignment horizontal="center" vertical="center" wrapText="1"/>
    </xf>
    <xf numFmtId="0" fontId="3" fillId="4" borderId="7" xfId="0" applyFont="1" applyFill="1" applyBorder="1" applyAlignment="1">
      <alignment horizontal="center" vertical="center" wrapText="1"/>
    </xf>
    <xf numFmtId="0" fontId="7" fillId="0" borderId="7" xfId="0" applyFont="1" applyBorder="1" applyAlignment="1">
      <alignment horizontal="center" vertical="center" wrapText="1"/>
    </xf>
    <xf numFmtId="0" fontId="6" fillId="0" borderId="7" xfId="0" applyFont="1" applyBorder="1" applyAlignment="1">
      <alignment horizontal="left" vertical="center" wrapText="1"/>
    </xf>
    <xf numFmtId="0" fontId="6" fillId="5" borderId="7" xfId="0" applyFont="1" applyFill="1" applyBorder="1" applyAlignment="1">
      <alignment horizontal="left" vertical="top" wrapText="1"/>
    </xf>
    <xf numFmtId="0" fontId="3" fillId="5" borderId="7" xfId="0" applyFont="1" applyFill="1" applyBorder="1" applyAlignment="1">
      <alignment horizontal="center" vertical="top" wrapText="1"/>
    </xf>
    <xf numFmtId="0" fontId="6" fillId="0" borderId="7" xfId="0" applyFont="1" applyBorder="1" applyAlignment="1">
      <alignment horizontal="center" vertical="center" wrapText="1"/>
    </xf>
    <xf numFmtId="0" fontId="8" fillId="5" borderId="7" xfId="1" applyFont="1" applyFill="1" applyBorder="1" applyAlignment="1">
      <alignment horizontal="left" vertical="center" wrapText="1"/>
    </xf>
    <xf numFmtId="0" fontId="4" fillId="0" borderId="7" xfId="2" applyFont="1" applyBorder="1" applyAlignment="1">
      <alignment horizontal="left" vertical="top" wrapText="1"/>
    </xf>
    <xf numFmtId="0" fontId="9" fillId="0" borderId="7" xfId="2" applyFont="1" applyBorder="1" applyAlignment="1">
      <alignment horizontal="left" vertical="top" wrapText="1"/>
    </xf>
    <xf numFmtId="0" fontId="6" fillId="4" borderId="7" xfId="0" applyFont="1" applyFill="1" applyBorder="1" applyAlignment="1">
      <alignment horizontal="center" vertical="center" wrapText="1"/>
    </xf>
    <xf numFmtId="164" fontId="4" fillId="5" borderId="7" xfId="2" applyNumberFormat="1" applyFont="1" applyFill="1" applyBorder="1" applyAlignment="1">
      <alignment horizontal="center" vertical="center" wrapText="1"/>
    </xf>
    <xf numFmtId="0" fontId="10" fillId="0" borderId="7" xfId="0" applyFont="1" applyBorder="1" applyAlignment="1">
      <alignment horizontal="center" vertical="center"/>
    </xf>
    <xf numFmtId="0" fontId="6" fillId="4" borderId="7" xfId="0" applyFont="1" applyFill="1" applyBorder="1" applyAlignment="1">
      <alignment vertical="center" wrapText="1"/>
    </xf>
    <xf numFmtId="0" fontId="8" fillId="0" borderId="7" xfId="1" applyFont="1" applyFill="1" applyBorder="1" applyAlignment="1">
      <alignment horizontal="left" vertical="center" wrapText="1"/>
    </xf>
    <xf numFmtId="0" fontId="3" fillId="0" borderId="7" xfId="0" applyFont="1" applyBorder="1" applyAlignment="1">
      <alignment horizontal="left" vertical="top" wrapText="1"/>
    </xf>
    <xf numFmtId="0" fontId="3" fillId="4" borderId="7" xfId="0" applyFont="1" applyFill="1" applyBorder="1" applyAlignment="1">
      <alignment horizontal="center" vertical="top" wrapText="1"/>
    </xf>
    <xf numFmtId="0" fontId="7" fillId="0" borderId="7" xfId="0" applyFont="1" applyBorder="1" applyAlignment="1">
      <alignment horizontal="center" vertical="top" wrapText="1"/>
    </xf>
    <xf numFmtId="0" fontId="0" fillId="0" borderId="7" xfId="0" applyBorder="1"/>
    <xf numFmtId="0" fontId="0" fillId="0" borderId="7" xfId="0" applyBorder="1" applyAlignment="1">
      <alignment horizontal="right"/>
    </xf>
    <xf numFmtId="0" fontId="5" fillId="0" borderId="1" xfId="0" applyFont="1" applyBorder="1" applyAlignment="1">
      <alignment horizontal="center" vertical="center"/>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6" fillId="0" borderId="5"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6" xfId="0" applyFont="1" applyBorder="1" applyAlignment="1" applyProtection="1">
      <alignment horizontal="left" vertical="center"/>
      <protection locked="0"/>
    </xf>
    <xf numFmtId="0" fontId="6" fillId="0" borderId="5"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cellXfs>
  <cellStyles count="3">
    <cellStyle name="Good" xfId="1" builtinId="26"/>
    <cellStyle name="Normal" xfId="0" builtinId="0"/>
    <cellStyle name="Normal 14 2" xfId="2" xr:uid="{7EFEE8B1-72A2-4564-8D9F-46A3D2F691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EEB31-2FDB-436D-B785-A3123C5ED71E}">
  <dimension ref="A1:M13"/>
  <sheetViews>
    <sheetView tabSelected="1" topLeftCell="A8" workbookViewId="0">
      <selection activeCell="G13" sqref="G13"/>
    </sheetView>
  </sheetViews>
  <sheetFormatPr defaultRowHeight="15" x14ac:dyDescent="0.25"/>
  <cols>
    <col min="2" max="2" width="20" customWidth="1"/>
    <col min="3" max="3" width="51.28515625" customWidth="1"/>
    <col min="5" max="5" width="15.5703125" customWidth="1"/>
    <col min="6" max="6" width="19" customWidth="1"/>
    <col min="7" max="7" width="12.5703125" customWidth="1"/>
    <col min="9" max="9" width="12.42578125" customWidth="1"/>
    <col min="10" max="10" width="11.85546875" customWidth="1"/>
    <col min="11" max="11" width="13" customWidth="1"/>
    <col min="12" max="12" width="14.140625" customWidth="1"/>
  </cols>
  <sheetData>
    <row r="1" spans="1:13" x14ac:dyDescent="0.25">
      <c r="A1" s="1" t="s">
        <v>0</v>
      </c>
      <c r="B1" s="2"/>
      <c r="C1" s="3"/>
      <c r="D1" s="4"/>
      <c r="E1" s="4"/>
      <c r="F1" s="5"/>
      <c r="G1" s="5"/>
      <c r="H1" s="4"/>
      <c r="I1" s="5"/>
      <c r="J1" s="5"/>
      <c r="K1" s="5"/>
      <c r="L1" s="5"/>
      <c r="M1" s="5"/>
    </row>
    <row r="2" spans="1:13" ht="15.75" thickBot="1" x14ac:dyDescent="0.3">
      <c r="A2" s="34" t="s">
        <v>1</v>
      </c>
      <c r="B2" s="34"/>
      <c r="C2" s="34"/>
      <c r="D2" s="34"/>
      <c r="E2" s="34"/>
      <c r="F2" s="34"/>
      <c r="G2" s="34"/>
      <c r="H2" s="34"/>
      <c r="I2" s="34"/>
      <c r="J2" s="34"/>
      <c r="K2" s="34"/>
      <c r="L2" s="34"/>
      <c r="M2" s="34"/>
    </row>
    <row r="3" spans="1:13" x14ac:dyDescent="0.25">
      <c r="A3" s="35" t="s">
        <v>2</v>
      </c>
      <c r="B3" s="36"/>
      <c r="C3" s="36"/>
      <c r="D3" s="36"/>
      <c r="E3" s="36"/>
      <c r="F3" s="36"/>
      <c r="G3" s="36"/>
      <c r="H3" s="36"/>
      <c r="I3" s="36"/>
      <c r="J3" s="36"/>
      <c r="K3" s="36"/>
      <c r="L3" s="36"/>
      <c r="M3" s="37"/>
    </row>
    <row r="4" spans="1:13" x14ac:dyDescent="0.25">
      <c r="A4" s="38" t="s">
        <v>3</v>
      </c>
      <c r="B4" s="39"/>
      <c r="C4" s="39"/>
      <c r="D4" s="39"/>
      <c r="E4" s="39"/>
      <c r="F4" s="39"/>
      <c r="G4" s="39"/>
      <c r="H4" s="39"/>
      <c r="I4" s="39"/>
      <c r="J4" s="39"/>
      <c r="K4" s="39"/>
      <c r="L4" s="39"/>
      <c r="M4" s="40"/>
    </row>
    <row r="5" spans="1:13" x14ac:dyDescent="0.25">
      <c r="A5" s="38" t="s">
        <v>4</v>
      </c>
      <c r="B5" s="39"/>
      <c r="C5" s="39"/>
      <c r="D5" s="39"/>
      <c r="E5" s="39"/>
      <c r="F5" s="39"/>
      <c r="G5" s="39"/>
      <c r="H5" s="39"/>
      <c r="I5" s="39"/>
      <c r="J5" s="39"/>
      <c r="K5" s="39"/>
      <c r="L5" s="6"/>
      <c r="M5" s="7"/>
    </row>
    <row r="6" spans="1:13" x14ac:dyDescent="0.25">
      <c r="A6" s="41" t="s">
        <v>5</v>
      </c>
      <c r="B6" s="42"/>
      <c r="C6" s="42"/>
      <c r="D6" s="42"/>
      <c r="E6" s="42"/>
      <c r="F6" s="42"/>
      <c r="G6" s="42"/>
      <c r="H6" s="42"/>
      <c r="I6" s="42"/>
      <c r="J6" s="42"/>
      <c r="K6" s="42"/>
      <c r="L6" s="42"/>
      <c r="M6" s="43"/>
    </row>
    <row r="7" spans="1:13" x14ac:dyDescent="0.25">
      <c r="A7" s="41" t="s">
        <v>6</v>
      </c>
      <c r="B7" s="42"/>
      <c r="C7" s="42"/>
      <c r="D7" s="42"/>
      <c r="E7" s="42"/>
      <c r="F7" s="42"/>
      <c r="G7" s="42"/>
      <c r="H7" s="42"/>
      <c r="I7" s="42"/>
      <c r="J7" s="42"/>
      <c r="K7" s="42"/>
      <c r="L7" s="6"/>
      <c r="M7" s="7"/>
    </row>
    <row r="8" spans="1:13" x14ac:dyDescent="0.25">
      <c r="A8" s="8"/>
      <c r="B8" s="9"/>
      <c r="C8" s="9"/>
      <c r="D8" s="8"/>
      <c r="E8" s="10"/>
      <c r="F8" s="8"/>
      <c r="G8" s="8"/>
      <c r="H8" s="11"/>
      <c r="I8" s="8"/>
      <c r="J8" s="8"/>
      <c r="K8" s="8"/>
      <c r="L8" s="12"/>
      <c r="M8" s="12"/>
    </row>
    <row r="9" spans="1:13" ht="96.75" customHeight="1" x14ac:dyDescent="0.25">
      <c r="A9" s="29" t="s">
        <v>7</v>
      </c>
      <c r="B9" s="13" t="s">
        <v>8</v>
      </c>
      <c r="C9" s="13" t="s">
        <v>9</v>
      </c>
      <c r="D9" s="13" t="s">
        <v>10</v>
      </c>
      <c r="E9" s="13" t="s">
        <v>11</v>
      </c>
      <c r="F9" s="13" t="s">
        <v>12</v>
      </c>
      <c r="G9" s="30" t="s">
        <v>13</v>
      </c>
      <c r="H9" s="31" t="s">
        <v>14</v>
      </c>
      <c r="I9" s="13" t="s">
        <v>15</v>
      </c>
      <c r="J9" s="13" t="s">
        <v>16</v>
      </c>
      <c r="K9" s="13" t="s">
        <v>17</v>
      </c>
      <c r="L9" s="13" t="s">
        <v>18</v>
      </c>
      <c r="M9" s="13" t="s">
        <v>19</v>
      </c>
    </row>
    <row r="10" spans="1:13" ht="30" x14ac:dyDescent="0.25">
      <c r="A10" s="17">
        <v>1</v>
      </c>
      <c r="B10" s="18" t="s">
        <v>23</v>
      </c>
      <c r="C10" s="19"/>
      <c r="D10" s="14"/>
      <c r="E10" s="20"/>
      <c r="F10" s="14"/>
      <c r="G10" s="15"/>
      <c r="H10" s="16"/>
      <c r="I10" s="14"/>
      <c r="J10" s="14"/>
      <c r="K10" s="14"/>
      <c r="L10" s="14"/>
      <c r="M10" s="20"/>
    </row>
    <row r="11" spans="1:13" ht="90" x14ac:dyDescent="0.25">
      <c r="A11" s="21" t="s">
        <v>20</v>
      </c>
      <c r="B11" s="22" t="s">
        <v>24</v>
      </c>
      <c r="C11" s="23" t="s">
        <v>26</v>
      </c>
      <c r="D11" s="24" t="s">
        <v>21</v>
      </c>
      <c r="E11" s="25">
        <v>1000</v>
      </c>
      <c r="F11" s="17"/>
      <c r="G11" s="24">
        <v>365</v>
      </c>
      <c r="H11" s="26">
        <v>5</v>
      </c>
      <c r="I11" s="20">
        <f t="shared" ref="I11:I12" si="0">+G11*(1+H11/100)</f>
        <v>383.25</v>
      </c>
      <c r="J11" s="20">
        <f t="shared" ref="J11:J12" si="1">+G11*E11</f>
        <v>365000</v>
      </c>
      <c r="K11" s="20">
        <f t="shared" ref="K11:K12" si="2">+I11*E11</f>
        <v>383250</v>
      </c>
      <c r="L11" s="20"/>
      <c r="M11" s="27"/>
    </row>
    <row r="12" spans="1:13" ht="105" x14ac:dyDescent="0.25">
      <c r="A12" s="28" t="s">
        <v>22</v>
      </c>
      <c r="B12" s="22" t="s">
        <v>25</v>
      </c>
      <c r="C12" s="23" t="s">
        <v>27</v>
      </c>
      <c r="D12" s="24" t="s">
        <v>21</v>
      </c>
      <c r="E12" s="25">
        <v>95</v>
      </c>
      <c r="F12" s="17"/>
      <c r="G12" s="24">
        <v>368.42105263000002</v>
      </c>
      <c r="H12" s="26">
        <v>5</v>
      </c>
      <c r="I12" s="20">
        <f t="shared" si="0"/>
        <v>386.84210526150002</v>
      </c>
      <c r="J12" s="20">
        <f t="shared" si="1"/>
        <v>34999.999999849999</v>
      </c>
      <c r="K12" s="20">
        <f t="shared" si="2"/>
        <v>36749.999999842505</v>
      </c>
      <c r="L12" s="20"/>
      <c r="M12" s="27"/>
    </row>
    <row r="13" spans="1:13" x14ac:dyDescent="0.25">
      <c r="A13" s="32"/>
      <c r="B13" s="32"/>
      <c r="C13" s="32"/>
      <c r="D13" s="32"/>
      <c r="E13" s="32"/>
      <c r="F13" s="32"/>
      <c r="G13" s="32"/>
      <c r="H13" s="32"/>
      <c r="I13" s="33" t="s">
        <v>28</v>
      </c>
      <c r="J13" s="32">
        <f>J11+J12</f>
        <v>399999.99999985</v>
      </c>
      <c r="K13" s="32">
        <f>J13*1.05</f>
        <v>419999.99999984249</v>
      </c>
      <c r="L13" s="32"/>
      <c r="M13" s="32"/>
    </row>
  </sheetData>
  <mergeCells count="6">
    <mergeCell ref="A7:K7"/>
    <mergeCell ref="A2:M2"/>
    <mergeCell ref="A3:M3"/>
    <mergeCell ref="A4:M4"/>
    <mergeCell ref="A5:K5"/>
    <mergeCell ref="A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2025-01-24T08:57:50Z</dcterms:created>
  <dcterms:modified xsi:type="dcterms:W3CDTF">2025-01-28T13:07:44Z</dcterms:modified>
</cp:coreProperties>
</file>